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15480" windowHeight="7935"/>
  </bookViews>
  <sheets>
    <sheet name="Sheet1" sheetId="1" r:id="rId1"/>
    <sheet name="Sheet2" sheetId="2" r:id="rId2"/>
    <sheet name="Sheet3" sheetId="3" r:id="rId3"/>
  </sheets>
  <calcPr calcId="124519"/>
</workbook>
</file>

<file path=xl/calcChain.xml><?xml version="1.0" encoding="utf-8"?>
<calcChain xmlns="http://schemas.openxmlformats.org/spreadsheetml/2006/main">
  <c r="F21" i="1"/>
  <c r="F20" l="1"/>
  <c r="F19"/>
  <c r="F18"/>
  <c r="F14"/>
  <c r="F11"/>
  <c r="F10"/>
  <c r="F7"/>
  <c r="F23" l="1"/>
  <c r="F22"/>
  <c r="F17"/>
  <c r="F16"/>
  <c r="F15"/>
  <c r="F13"/>
  <c r="F12"/>
  <c r="F9"/>
  <c r="F8"/>
  <c r="F6"/>
  <c r="F65"/>
  <c r="F63"/>
  <c r="F24"/>
  <c r="F66" l="1"/>
  <c r="F25"/>
</calcChain>
</file>

<file path=xl/sharedStrings.xml><?xml version="1.0" encoding="utf-8"?>
<sst xmlns="http://schemas.openxmlformats.org/spreadsheetml/2006/main" count="110" uniqueCount="76">
  <si>
    <t>QNTY</t>
  </si>
  <si>
    <t>DESCRIPTION</t>
  </si>
  <si>
    <t>RATE</t>
  </si>
  <si>
    <t>UNIT</t>
  </si>
  <si>
    <t>AMOUNT</t>
  </si>
  <si>
    <t>S.#</t>
  </si>
  <si>
    <t>01</t>
  </si>
  <si>
    <t>%cft</t>
  </si>
  <si>
    <t>02</t>
  </si>
  <si>
    <t>03</t>
  </si>
  <si>
    <t>P.Cwt</t>
  </si>
  <si>
    <t>04</t>
  </si>
  <si>
    <t>05</t>
  </si>
  <si>
    <t>Each</t>
  </si>
  <si>
    <t>06</t>
  </si>
  <si>
    <t>07</t>
  </si>
  <si>
    <t>Pacca brick work in foundation and plinth 1:6 (S.I No.4 (e) P-20)</t>
  </si>
  <si>
    <t>BOQ /SCHEDULE-B</t>
  </si>
  <si>
    <t>08</t>
  </si>
  <si>
    <t>P.Cft</t>
  </si>
  <si>
    <t>RCC Work i/c all labour and material except the cost of steel reinforcement and the labour for bending and binding which will be paid separately. This rate also includes all kind sof forms moulds lifitn gshuttering curing rendering and finishing the exposed surface (including screening and washing of shingle) (S.I No. 6 P-15)</t>
  </si>
  <si>
    <t>09</t>
  </si>
  <si>
    <t>Fabrication of mild steel reinforcement for cement concrete including cutting, bending laying in position, making joints and fastenings including cost of binding wire (also includes removal of rust from bars).</t>
  </si>
  <si>
    <t>%0cft</t>
  </si>
  <si>
    <t>Filling watering and ramming earth under floor with new earth excavated from out side lead upto one chain lift upto 5' feet. (S.I No. 22 P-04)</t>
  </si>
  <si>
    <t>Pacca brick work in other then building with cement sand mortar 1:6 (S.I No.</t>
  </si>
  <si>
    <t>P.Sft</t>
  </si>
  <si>
    <t>%Sft</t>
  </si>
  <si>
    <t>%sft</t>
  </si>
  <si>
    <t>TOTAL</t>
  </si>
  <si>
    <t>Colour wash two coats on walls. (S.I No26 C) P-53)</t>
  </si>
  <si>
    <t>10% Above /below3 on the Rates of CSR</t>
  </si>
  <si>
    <t>Amount tobe added/aeduted on</t>
  </si>
  <si>
    <t>basis of premium quoted Total (b)           =</t>
  </si>
  <si>
    <t>Total A+B Rs:(a)__________Rs: (b)_____________</t>
  </si>
  <si>
    <t>Rs________________________</t>
  </si>
  <si>
    <t>RCC (a) 10% Rs:_______________</t>
  </si>
  <si>
    <t>Total Amount Rs:_____________</t>
  </si>
  <si>
    <t>Fabrication (a) 10% Above Rs:___________</t>
  </si>
  <si>
    <t>Total (A)=+b in Words &amp; Figure___________________________________________________</t>
  </si>
  <si>
    <t>NOTE:-</t>
  </si>
  <si>
    <t>Quantities/Rates can be changed after Techinical sanctioned is recieved from</t>
  </si>
  <si>
    <t>Competant authortity.</t>
  </si>
  <si>
    <t>CONTRACTORT</t>
  </si>
  <si>
    <t>Executive  Engineer</t>
  </si>
  <si>
    <t>Education worksDivision</t>
  </si>
  <si>
    <t>DADU</t>
  </si>
  <si>
    <t>BILL OF QUANITITY (B.O.Q)</t>
  </si>
  <si>
    <t>WATER SUPPLY &amp; SAINTARY FITTING</t>
  </si>
  <si>
    <t>Item No.</t>
  </si>
  <si>
    <t>Quantity</t>
  </si>
  <si>
    <t xml:space="preserve">Description of Item </t>
  </si>
  <si>
    <t xml:space="preserve">Rate </t>
  </si>
  <si>
    <t>Unit</t>
  </si>
  <si>
    <t>Amount</t>
  </si>
  <si>
    <t>Construction of main hole or inspection chamber of the required depth of sever circular 3-6 (1067)mm thick in wall B.B in cement plaster inside of walls etc complete (S.I No.  P-46)</t>
  </si>
  <si>
    <t>Providing RCC Pipe with collar class "A" i/c digging to trenches to the required depth and the cost of cutting fixing in position i/c cutting fitting and maxphalt composition and testing with water pressure to a head of 40.0' height etc complete (S.I No.2 P-24)</t>
  </si>
  <si>
    <t>6"dia</t>
  </si>
  <si>
    <t>P.RFt</t>
  </si>
  <si>
    <t>Removing cement or lime plaster from walls. (S.I No.53 P-13)</t>
  </si>
  <si>
    <t>Dismantling C.C Plain 1:2:4</t>
  </si>
  <si>
    <t>Cement Plaster 1/2'' thick ration 1:6 (S.No.13 b/P.51)</t>
  </si>
  <si>
    <t>Cement Plaster 3/8'' thick ration 1:4 (S.No.11 a/P.51)</t>
  </si>
  <si>
    <t>Laying floors of approved coloured glazed tiles 1/4" thick laid in white cement and pigment on a bed of 3/4" thick cement mortar 1:2.  (S.No:25 P/42)</t>
  </si>
  <si>
    <t>White glazed tiles 1/4" thick dado jointed in white cement and laid 1:2 cement and mortar 3/4" thick including finishing (S.I No.37 P-44)</t>
  </si>
  <si>
    <t>White wash two coats.(S.No. 26 b/P.53)</t>
  </si>
  <si>
    <t>White wash one coat.(S.No. 26a/P.53)</t>
  </si>
  <si>
    <r>
      <rPr>
        <b/>
        <sz val="12"/>
        <color theme="1"/>
        <rFont val="Trebuchet MS"/>
        <family val="2"/>
      </rPr>
      <t>Name of Work:</t>
    </r>
    <r>
      <rPr>
        <sz val="12"/>
        <color theme="1"/>
        <rFont val="Trebuchet MS"/>
        <family val="2"/>
      </rPr>
      <t xml:space="preserve"> REPAIR /MAINTENANCE OF GOVERNMENT BOYS HIGH SCHOOL RADHAN STATION TALUKA MEHAR DISTRICT DADU (2016-17 PROGRAMME)</t>
    </r>
  </si>
  <si>
    <t>Dismantling pacca brick work in cement sand mortar. (S.I No.13 P-10)</t>
  </si>
  <si>
    <t>D.P.C with cement sand and shingle concrete 1:2:4 i/c 2 coats of asphaltic mixture (3" thick).</t>
  </si>
  <si>
    <t>14</t>
  </si>
  <si>
    <t>Pacca Brick work in Ground Floor (e)  cement sand mortar 1:6.  (S.I No: 5(e) P/20)</t>
  </si>
  <si>
    <t>11</t>
  </si>
  <si>
    <t>Cement Pointing of joints on walls ration 1:2. ( S.No: 19 a /P.52)</t>
  </si>
  <si>
    <t>13</t>
  </si>
  <si>
    <t>Add: Extra labour rate for making cement plaster patta/bend around or opening a around the edges or roof slab Engineer Incharge.(SINo.45 P-61)</t>
  </si>
</sst>
</file>

<file path=xl/styles.xml><?xml version="1.0" encoding="utf-8"?>
<styleSheet xmlns="http://schemas.openxmlformats.org/spreadsheetml/2006/main">
  <numFmts count="2">
    <numFmt numFmtId="164" formatCode="0.0"/>
    <numFmt numFmtId="165" formatCode="0.000"/>
  </numFmts>
  <fonts count="11">
    <font>
      <sz val="11"/>
      <color theme="1"/>
      <name val="Calibri"/>
      <family val="2"/>
      <scheme val="minor"/>
    </font>
    <font>
      <b/>
      <sz val="11"/>
      <color theme="1"/>
      <name val="Trebuchet MS"/>
      <family val="2"/>
    </font>
    <font>
      <b/>
      <u/>
      <sz val="14"/>
      <color theme="1"/>
      <name val="Algerian"/>
      <family val="5"/>
    </font>
    <font>
      <sz val="12"/>
      <color theme="1"/>
      <name val="Trebuchet MS"/>
      <family val="2"/>
    </font>
    <font>
      <b/>
      <sz val="12"/>
      <color theme="1"/>
      <name val="Trebuchet MS"/>
      <family val="2"/>
    </font>
    <font>
      <b/>
      <sz val="10"/>
      <name val="Trebuchet MS"/>
      <family val="2"/>
    </font>
    <font>
      <b/>
      <sz val="12"/>
      <name val="Trebuchet MS"/>
      <family val="2"/>
    </font>
    <font>
      <b/>
      <u/>
      <sz val="14"/>
      <name val="Trebuchet MS"/>
      <family val="2"/>
    </font>
    <font>
      <b/>
      <sz val="11"/>
      <name val="Trebuchet MS"/>
      <family val="2"/>
    </font>
    <font>
      <sz val="10"/>
      <name val="Trebuchet MS"/>
      <family val="2"/>
    </font>
    <font>
      <b/>
      <sz val="14"/>
      <name val="Trebuchet MS"/>
      <family val="2"/>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rgb="FF000000"/>
      </left>
      <right style="medium">
        <color rgb="FF000000"/>
      </right>
      <top style="medium">
        <color rgb="FF000000"/>
      </top>
      <bottom style="medium">
        <color rgb="FF000000"/>
      </bottom>
      <diagonal/>
    </border>
    <border>
      <left/>
      <right/>
      <top/>
      <bottom style="thin">
        <color indexed="64"/>
      </bottom>
      <diagonal/>
    </border>
  </borders>
  <cellStyleXfs count="1">
    <xf numFmtId="0" fontId="0" fillId="0" borderId="0"/>
  </cellStyleXfs>
  <cellXfs count="45">
    <xf numFmtId="0" fontId="0" fillId="0" borderId="0" xfId="0"/>
    <xf numFmtId="0" fontId="1" fillId="0" borderId="1" xfId="0" applyFont="1" applyBorder="1" applyAlignment="1">
      <alignment horizontal="center" vertical="center"/>
    </xf>
    <xf numFmtId="0" fontId="1" fillId="0" borderId="1" xfId="0" quotePrefix="1" applyFont="1" applyBorder="1" applyAlignment="1">
      <alignment horizontal="center" vertical="center"/>
    </xf>
    <xf numFmtId="164" fontId="1" fillId="0" borderId="1" xfId="0" applyNumberFormat="1" applyFont="1" applyBorder="1" applyAlignment="1">
      <alignment horizontal="center" vertical="center"/>
    </xf>
    <xf numFmtId="0" fontId="1" fillId="0" borderId="1" xfId="0" applyFont="1" applyBorder="1" applyAlignment="1">
      <alignment horizontal="left" vertical="center" wrapText="1"/>
    </xf>
    <xf numFmtId="1" fontId="1" fillId="0" borderId="1" xfId="0" applyNumberFormat="1" applyFont="1" applyBorder="1" applyAlignment="1">
      <alignment horizontal="center" vertical="center"/>
    </xf>
    <xf numFmtId="165" fontId="1" fillId="0" borderId="1" xfId="0" applyNumberFormat="1" applyFont="1" applyBorder="1" applyAlignment="1">
      <alignment horizontal="center" vertical="center"/>
    </xf>
    <xf numFmtId="2" fontId="1" fillId="0" borderId="1" xfId="0" applyNumberFormat="1" applyFont="1" applyBorder="1" applyAlignment="1">
      <alignment horizontal="center" vertical="center"/>
    </xf>
    <xf numFmtId="1" fontId="1" fillId="0" borderId="2" xfId="0" applyNumberFormat="1" applyFont="1" applyFill="1" applyBorder="1" applyAlignment="1">
      <alignment horizontal="center" vertical="center"/>
    </xf>
    <xf numFmtId="0" fontId="1" fillId="0" borderId="0" xfId="0" applyFont="1" applyAlignment="1">
      <alignment horizontal="right"/>
    </xf>
    <xf numFmtId="0" fontId="5" fillId="0" borderId="0" xfId="0" applyFont="1" applyFill="1" applyAlignment="1">
      <alignment horizontal="justify" vertical="center" wrapText="1"/>
    </xf>
    <xf numFmtId="1" fontId="6" fillId="0" borderId="0" xfId="0" applyNumberFormat="1" applyFont="1" applyFill="1" applyBorder="1" applyAlignment="1">
      <alignment horizontal="center" vertical="center"/>
    </xf>
    <xf numFmtId="1" fontId="5" fillId="0" borderId="0" xfId="0" applyNumberFormat="1" applyFont="1" applyFill="1" applyAlignment="1">
      <alignment horizontal="justify" vertical="center" wrapText="1"/>
    </xf>
    <xf numFmtId="0" fontId="5" fillId="0" borderId="0" xfId="0" applyFont="1" applyFill="1" applyAlignment="1">
      <alignment horizontal="left" vertical="center" wrapText="1"/>
    </xf>
    <xf numFmtId="0" fontId="5" fillId="0" borderId="0" xfId="0" applyFont="1" applyFill="1" applyAlignment="1">
      <alignment vertical="center"/>
    </xf>
    <xf numFmtId="49" fontId="5" fillId="0" borderId="0" xfId="0" applyNumberFormat="1" applyFont="1" applyFill="1" applyAlignment="1">
      <alignment horizontal="center" vertical="center"/>
    </xf>
    <xf numFmtId="49"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49" fontId="9" fillId="0" borderId="3" xfId="0" applyNumberFormat="1" applyFont="1" applyFill="1" applyBorder="1" applyAlignment="1">
      <alignment horizontal="center" vertical="center"/>
    </xf>
    <xf numFmtId="0" fontId="9" fillId="0" borderId="3" xfId="0" applyFont="1" applyFill="1" applyBorder="1" applyAlignment="1">
      <alignment vertical="center"/>
    </xf>
    <xf numFmtId="1" fontId="8" fillId="0" borderId="1" xfId="0" applyNumberFormat="1" applyFont="1" applyFill="1" applyBorder="1" applyAlignment="1">
      <alignment horizontal="center" vertical="center"/>
    </xf>
    <xf numFmtId="164" fontId="8" fillId="0" borderId="1" xfId="0" applyNumberFormat="1" applyFont="1" applyFill="1" applyBorder="1" applyAlignment="1">
      <alignment horizontal="center" vertical="center"/>
    </xf>
    <xf numFmtId="0" fontId="6" fillId="0" borderId="4" xfId="0" applyFont="1" applyBorder="1" applyAlignment="1">
      <alignment horizontal="left" vertical="top" wrapText="1"/>
    </xf>
    <xf numFmtId="2"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49" fontId="9" fillId="0" borderId="5" xfId="0" applyNumberFormat="1" applyFont="1" applyFill="1" applyBorder="1" applyAlignment="1">
      <alignment horizontal="center" vertical="center"/>
    </xf>
    <xf numFmtId="0" fontId="9" fillId="0" borderId="5" xfId="0" applyFont="1" applyFill="1" applyBorder="1" applyAlignment="1">
      <alignment vertical="center"/>
    </xf>
    <xf numFmtId="1" fontId="10" fillId="0" borderId="5" xfId="0" applyNumberFormat="1" applyFont="1" applyFill="1" applyBorder="1" applyAlignment="1">
      <alignment horizontal="center" vertical="center"/>
    </xf>
    <xf numFmtId="1" fontId="5" fillId="0" borderId="0" xfId="0" applyNumberFormat="1" applyFont="1" applyFill="1" applyAlignment="1">
      <alignment horizontal="right" vertical="center" wrapText="1"/>
    </xf>
    <xf numFmtId="0" fontId="5" fillId="0" borderId="0" xfId="0" applyFont="1" applyFill="1" applyAlignment="1">
      <alignment horizontal="left" vertical="center" wrapText="1"/>
    </xf>
    <xf numFmtId="0" fontId="8" fillId="0" borderId="1" xfId="0" applyFont="1" applyFill="1" applyBorder="1" applyAlignment="1">
      <alignment horizontal="justify" vertical="center" wrapText="1"/>
    </xf>
    <xf numFmtId="49" fontId="8" fillId="0" borderId="1" xfId="0" quotePrefix="1" applyNumberFormat="1" applyFont="1" applyFill="1" applyBorder="1" applyAlignment="1">
      <alignment horizontal="center" vertical="center"/>
    </xf>
    <xf numFmtId="0" fontId="1" fillId="0" borderId="0" xfId="0" applyFont="1" applyAlignment="1">
      <alignment horizontal="left" vertical="center" wrapText="1"/>
    </xf>
    <xf numFmtId="2" fontId="8" fillId="0" borderId="1" xfId="0" applyNumberFormat="1" applyFont="1" applyFill="1" applyBorder="1" applyAlignment="1">
      <alignment horizontal="center" vertical="center" wrapText="1"/>
    </xf>
    <xf numFmtId="0" fontId="5" fillId="0" borderId="0" xfId="0" applyFont="1" applyFill="1" applyAlignment="1">
      <alignment horizontal="left" vertical="center" wrapText="1"/>
    </xf>
    <xf numFmtId="0" fontId="5" fillId="0" borderId="0" xfId="0" applyFont="1" applyAlignment="1">
      <alignment horizontal="center"/>
    </xf>
    <xf numFmtId="0" fontId="5" fillId="0" borderId="0" xfId="0" applyFont="1" applyAlignment="1">
      <alignment horizontal="center" vertical="top"/>
    </xf>
    <xf numFmtId="0" fontId="2" fillId="0" borderId="0" xfId="0" applyFont="1" applyAlignment="1">
      <alignment horizontal="center" vertical="center" wrapText="1"/>
    </xf>
    <xf numFmtId="0" fontId="3" fillId="0" borderId="0" xfId="0" applyFont="1" applyAlignment="1">
      <alignment horizontal="center" vertical="center" wrapText="1"/>
    </xf>
    <xf numFmtId="0" fontId="7" fillId="0" borderId="0" xfId="0" applyFont="1" applyFill="1" applyBorder="1" applyAlignment="1">
      <alignment horizontal="center" vertical="top"/>
    </xf>
    <xf numFmtId="0" fontId="7" fillId="0" borderId="0" xfId="0" applyFont="1" applyFill="1" applyAlignment="1">
      <alignment horizontal="center" vertical="center" wrapText="1"/>
    </xf>
    <xf numFmtId="0" fontId="6" fillId="0" borderId="5" xfId="0" applyFont="1" applyFill="1" applyBorder="1" applyAlignment="1">
      <alignment horizontal="center" vertical="center"/>
    </xf>
    <xf numFmtId="0" fontId="8" fillId="0" borderId="1" xfId="0" applyFont="1" applyFill="1" applyBorder="1" applyAlignment="1">
      <alignment horizontal="justify" vertical="top" wrapText="1"/>
    </xf>
    <xf numFmtId="1" fontId="8" fillId="0" borderId="1" xfId="0" quotePrefix="1" applyNumberFormat="1" applyFont="1" applyFill="1" applyBorder="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83"/>
  <sheetViews>
    <sheetView tabSelected="1" topLeftCell="A60" workbookViewId="0">
      <selection activeCell="A65" sqref="A65"/>
    </sheetView>
  </sheetViews>
  <sheetFormatPr defaultRowHeight="15"/>
  <cols>
    <col min="1" max="1" width="7.42578125" customWidth="1"/>
    <col min="2" max="2" width="11.140625" customWidth="1"/>
    <col min="3" max="3" width="42.42578125" customWidth="1"/>
    <col min="4" max="4" width="12.140625" customWidth="1"/>
    <col min="6" max="6" width="13.140625" customWidth="1"/>
  </cols>
  <sheetData>
    <row r="1" spans="1:6" ht="19.5">
      <c r="A1" s="38" t="s">
        <v>17</v>
      </c>
      <c r="B1" s="38"/>
      <c r="C1" s="38"/>
      <c r="D1" s="38"/>
      <c r="E1" s="38"/>
      <c r="F1" s="38"/>
    </row>
    <row r="2" spans="1:6" ht="8.1" customHeight="1"/>
    <row r="3" spans="1:6" ht="51.75" customHeight="1">
      <c r="A3" s="39" t="s">
        <v>67</v>
      </c>
      <c r="B3" s="39"/>
      <c r="C3" s="39"/>
      <c r="D3" s="39"/>
      <c r="E3" s="39"/>
      <c r="F3" s="39"/>
    </row>
    <row r="4" spans="1:6" ht="8.1" customHeight="1"/>
    <row r="5" spans="1:6" ht="17.25" customHeight="1">
      <c r="A5" s="1" t="s">
        <v>5</v>
      </c>
      <c r="B5" s="1" t="s">
        <v>0</v>
      </c>
      <c r="C5" s="1" t="s">
        <v>1</v>
      </c>
      <c r="D5" s="1" t="s">
        <v>2</v>
      </c>
      <c r="E5" s="1" t="s">
        <v>3</v>
      </c>
      <c r="F5" s="1" t="s">
        <v>4</v>
      </c>
    </row>
    <row r="6" spans="1:6" ht="39" customHeight="1">
      <c r="A6" s="2" t="s">
        <v>6</v>
      </c>
      <c r="B6" s="3">
        <v>240</v>
      </c>
      <c r="C6" s="4" t="s">
        <v>59</v>
      </c>
      <c r="D6" s="7">
        <v>121</v>
      </c>
      <c r="E6" s="1" t="s">
        <v>7</v>
      </c>
      <c r="F6" s="5">
        <f>D6*B6%</f>
        <v>290.39999999999998</v>
      </c>
    </row>
    <row r="7" spans="1:6" ht="39" customHeight="1">
      <c r="A7" s="2" t="s">
        <v>8</v>
      </c>
      <c r="B7" s="3">
        <v>801</v>
      </c>
      <c r="C7" s="4" t="s">
        <v>68</v>
      </c>
      <c r="D7" s="7">
        <v>1285.6300000000001</v>
      </c>
      <c r="E7" s="1" t="s">
        <v>7</v>
      </c>
      <c r="F7" s="5">
        <f>D7*B7%</f>
        <v>10297.8963</v>
      </c>
    </row>
    <row r="8" spans="1:6" ht="16.5">
      <c r="A8" s="2" t="s">
        <v>9</v>
      </c>
      <c r="B8" s="3">
        <v>13</v>
      </c>
      <c r="C8" s="4" t="s">
        <v>60</v>
      </c>
      <c r="D8" s="7">
        <v>3327.5</v>
      </c>
      <c r="E8" s="1" t="s">
        <v>7</v>
      </c>
      <c r="F8" s="5">
        <f>D8*B8%</f>
        <v>432.57499999999999</v>
      </c>
    </row>
    <row r="9" spans="1:6" ht="33">
      <c r="A9" s="2" t="s">
        <v>11</v>
      </c>
      <c r="B9" s="3">
        <v>984</v>
      </c>
      <c r="C9" s="4" t="s">
        <v>16</v>
      </c>
      <c r="D9" s="7">
        <v>11948.36</v>
      </c>
      <c r="E9" s="1" t="s">
        <v>7</v>
      </c>
      <c r="F9" s="5">
        <f>D9*B9%</f>
        <v>117571.8624</v>
      </c>
    </row>
    <row r="10" spans="1:6" ht="49.5">
      <c r="A10" s="2" t="s">
        <v>12</v>
      </c>
      <c r="B10" s="3">
        <v>281</v>
      </c>
      <c r="C10" s="4" t="s">
        <v>69</v>
      </c>
      <c r="D10" s="7">
        <v>4982.18</v>
      </c>
      <c r="E10" s="1" t="s">
        <v>7</v>
      </c>
      <c r="F10" s="5">
        <f>D10*B10%</f>
        <v>13999.925800000001</v>
      </c>
    </row>
    <row r="11" spans="1:6" ht="49.5">
      <c r="A11" s="32" t="s">
        <v>14</v>
      </c>
      <c r="B11" s="21">
        <v>57</v>
      </c>
      <c r="C11" s="43" t="s">
        <v>71</v>
      </c>
      <c r="D11" s="23">
        <v>12674.36</v>
      </c>
      <c r="E11" s="24" t="s">
        <v>7</v>
      </c>
      <c r="F11" s="20">
        <f>(B11*D11%)</f>
        <v>7224.3851999999997</v>
      </c>
    </row>
    <row r="12" spans="1:6" ht="148.5">
      <c r="A12" s="2" t="s">
        <v>15</v>
      </c>
      <c r="B12" s="3">
        <v>42</v>
      </c>
      <c r="C12" s="4" t="s">
        <v>20</v>
      </c>
      <c r="D12" s="3">
        <v>337</v>
      </c>
      <c r="E12" s="1" t="s">
        <v>19</v>
      </c>
      <c r="F12" s="5">
        <f>D12*B12</f>
        <v>14154</v>
      </c>
    </row>
    <row r="13" spans="1:6" ht="99">
      <c r="A13" s="2" t="s">
        <v>18</v>
      </c>
      <c r="B13" s="6">
        <v>1.5</v>
      </c>
      <c r="C13" s="4" t="s">
        <v>22</v>
      </c>
      <c r="D13" s="7">
        <v>5001.7</v>
      </c>
      <c r="E13" s="1" t="s">
        <v>10</v>
      </c>
      <c r="F13" s="5">
        <f>D13*B13</f>
        <v>7502.5499999999993</v>
      </c>
    </row>
    <row r="14" spans="1:6" ht="66">
      <c r="A14" s="2" t="s">
        <v>21</v>
      </c>
      <c r="B14" s="3">
        <v>49654</v>
      </c>
      <c r="C14" s="4" t="s">
        <v>24</v>
      </c>
      <c r="D14" s="7">
        <v>3630</v>
      </c>
      <c r="E14" s="1" t="s">
        <v>23</v>
      </c>
      <c r="F14" s="5">
        <f>D14*B14/1000</f>
        <v>180244.02</v>
      </c>
    </row>
    <row r="15" spans="1:6" ht="37.5" customHeight="1">
      <c r="A15" s="2">
        <v>10</v>
      </c>
      <c r="B15" s="3">
        <v>1201</v>
      </c>
      <c r="C15" s="4" t="s">
        <v>25</v>
      </c>
      <c r="D15" s="7">
        <v>12346.65</v>
      </c>
      <c r="E15" s="1" t="s">
        <v>7</v>
      </c>
      <c r="F15" s="5">
        <f>D15*B15%</f>
        <v>148283.2665</v>
      </c>
    </row>
    <row r="16" spans="1:6" ht="33">
      <c r="A16" s="25" t="s">
        <v>72</v>
      </c>
      <c r="B16" s="21">
        <v>2591</v>
      </c>
      <c r="C16" s="31" t="s">
        <v>61</v>
      </c>
      <c r="D16" s="23">
        <v>2206.6</v>
      </c>
      <c r="E16" s="24" t="s">
        <v>27</v>
      </c>
      <c r="F16" s="20">
        <f>(B16*D16%)</f>
        <v>57173.005999999994</v>
      </c>
    </row>
    <row r="17" spans="1:6" ht="33">
      <c r="A17" s="20">
        <v>12</v>
      </c>
      <c r="B17" s="21">
        <v>2591</v>
      </c>
      <c r="C17" s="31" t="s">
        <v>62</v>
      </c>
      <c r="D17" s="23">
        <v>2197.52</v>
      </c>
      <c r="E17" s="24" t="s">
        <v>27</v>
      </c>
      <c r="F17" s="20">
        <f>B17*D17%</f>
        <v>56937.743200000004</v>
      </c>
    </row>
    <row r="18" spans="1:6" ht="33">
      <c r="A18" s="25" t="s">
        <v>74</v>
      </c>
      <c r="B18" s="21">
        <v>2125</v>
      </c>
      <c r="C18" s="43" t="s">
        <v>73</v>
      </c>
      <c r="D18" s="24">
        <v>1287.44</v>
      </c>
      <c r="E18" s="24" t="s">
        <v>28</v>
      </c>
      <c r="F18" s="20">
        <f>B18*D18%</f>
        <v>27358.100000000002</v>
      </c>
    </row>
    <row r="19" spans="1:6" ht="66">
      <c r="A19" s="25" t="s">
        <v>70</v>
      </c>
      <c r="B19" s="21">
        <v>544</v>
      </c>
      <c r="C19" s="43" t="s">
        <v>75</v>
      </c>
      <c r="D19" s="23">
        <v>19.36</v>
      </c>
      <c r="E19" s="24" t="s">
        <v>26</v>
      </c>
      <c r="F19" s="20">
        <f>(B19*D19)</f>
        <v>10531.84</v>
      </c>
    </row>
    <row r="20" spans="1:6" ht="82.5">
      <c r="A20" s="20">
        <v>15</v>
      </c>
      <c r="B20" s="21">
        <v>75</v>
      </c>
      <c r="C20" s="31" t="s">
        <v>63</v>
      </c>
      <c r="D20" s="23">
        <v>27747.06</v>
      </c>
      <c r="E20" s="24" t="s">
        <v>27</v>
      </c>
      <c r="F20" s="20">
        <f>B20*D20%</f>
        <v>20810.294999999998</v>
      </c>
    </row>
    <row r="21" spans="1:6" ht="66">
      <c r="A21" s="20">
        <v>16</v>
      </c>
      <c r="B21" s="21">
        <v>216</v>
      </c>
      <c r="C21" s="33" t="s">
        <v>64</v>
      </c>
      <c r="D21" s="34">
        <v>28253.61</v>
      </c>
      <c r="E21" s="17" t="s">
        <v>27</v>
      </c>
      <c r="F21" s="20">
        <f>B21*D21%</f>
        <v>61027.797600000005</v>
      </c>
    </row>
    <row r="22" spans="1:6" ht="22.5" customHeight="1">
      <c r="A22" s="20">
        <v>17</v>
      </c>
      <c r="B22" s="21">
        <v>75</v>
      </c>
      <c r="C22" s="31" t="s">
        <v>65</v>
      </c>
      <c r="D22" s="23">
        <v>829.95</v>
      </c>
      <c r="E22" s="24" t="s">
        <v>27</v>
      </c>
      <c r="F22" s="20">
        <f>(B22*D22%)</f>
        <v>622.46249999999998</v>
      </c>
    </row>
    <row r="23" spans="1:6" ht="33" customHeight="1">
      <c r="A23" s="20"/>
      <c r="B23" s="21">
        <v>2453</v>
      </c>
      <c r="C23" s="31" t="s">
        <v>66</v>
      </c>
      <c r="D23" s="23">
        <v>416.63</v>
      </c>
      <c r="E23" s="24" t="s">
        <v>27</v>
      </c>
      <c r="F23" s="20">
        <f>(B23*D23%)</f>
        <v>10219.9339</v>
      </c>
    </row>
    <row r="24" spans="1:6" ht="33">
      <c r="A24" s="2">
        <v>18</v>
      </c>
      <c r="B24" s="3">
        <v>4578</v>
      </c>
      <c r="C24" s="4" t="s">
        <v>30</v>
      </c>
      <c r="D24" s="7">
        <v>859.9</v>
      </c>
      <c r="E24" s="1" t="s">
        <v>28</v>
      </c>
      <c r="F24" s="5">
        <f t="shared" ref="F24" si="0">D24*B24%</f>
        <v>39366.222000000002</v>
      </c>
    </row>
    <row r="25" spans="1:6" ht="16.5">
      <c r="D25" s="9" t="s">
        <v>29</v>
      </c>
      <c r="F25" s="8">
        <f>SUM(F6:F24)</f>
        <v>784048.28139999998</v>
      </c>
    </row>
    <row r="27" spans="1:6">
      <c r="A27" s="10"/>
      <c r="B27" s="35" t="s">
        <v>31</v>
      </c>
      <c r="C27" s="35"/>
      <c r="D27" s="35" t="s">
        <v>32</v>
      </c>
      <c r="E27" s="35"/>
      <c r="F27" s="35"/>
    </row>
    <row r="28" spans="1:6">
      <c r="A28" s="10"/>
      <c r="B28" s="35"/>
      <c r="C28" s="35"/>
      <c r="D28" s="35" t="s">
        <v>33</v>
      </c>
      <c r="E28" s="35"/>
      <c r="F28" s="35"/>
    </row>
    <row r="29" spans="1:6">
      <c r="A29" s="10"/>
      <c r="B29" s="35" t="s">
        <v>34</v>
      </c>
      <c r="C29" s="35"/>
      <c r="D29" s="35" t="s">
        <v>35</v>
      </c>
      <c r="E29" s="35"/>
      <c r="F29" s="35"/>
    </row>
    <row r="30" spans="1:6">
      <c r="A30" s="10"/>
      <c r="B30" s="35"/>
      <c r="C30" s="35"/>
      <c r="D30" s="35"/>
      <c r="E30" s="35"/>
      <c r="F30" s="35"/>
    </row>
    <row r="31" spans="1:6" ht="18">
      <c r="A31" s="11"/>
      <c r="B31" s="35" t="s">
        <v>36</v>
      </c>
      <c r="C31" s="35"/>
      <c r="D31" s="35" t="s">
        <v>37</v>
      </c>
      <c r="E31" s="35"/>
      <c r="F31" s="35"/>
    </row>
    <row r="32" spans="1:6">
      <c r="A32" s="12"/>
      <c r="B32" s="35"/>
      <c r="C32" s="35"/>
      <c r="D32" s="35"/>
      <c r="E32" s="35"/>
      <c r="F32" s="35"/>
    </row>
    <row r="33" spans="1:6">
      <c r="A33" s="12"/>
      <c r="B33" s="35" t="s">
        <v>38</v>
      </c>
      <c r="C33" s="35"/>
      <c r="D33" s="35" t="s">
        <v>37</v>
      </c>
      <c r="E33" s="35"/>
      <c r="F33" s="35"/>
    </row>
    <row r="34" spans="1:6">
      <c r="A34" s="12"/>
      <c r="B34" s="35"/>
      <c r="C34" s="35"/>
      <c r="D34" s="35"/>
      <c r="E34" s="35"/>
      <c r="F34" s="35"/>
    </row>
    <row r="35" spans="1:6">
      <c r="A35" s="12"/>
      <c r="B35" s="35" t="s">
        <v>39</v>
      </c>
      <c r="C35" s="35"/>
      <c r="D35" s="35"/>
      <c r="E35" s="35"/>
      <c r="F35" s="35"/>
    </row>
    <row r="36" spans="1:6">
      <c r="A36" s="12"/>
      <c r="B36" s="35"/>
      <c r="C36" s="35"/>
      <c r="D36" s="35"/>
      <c r="E36" s="35"/>
      <c r="F36" s="35"/>
    </row>
    <row r="37" spans="1:6">
      <c r="A37" s="12"/>
      <c r="B37" s="13" t="s">
        <v>40</v>
      </c>
      <c r="C37" s="35" t="s">
        <v>41</v>
      </c>
      <c r="D37" s="35"/>
      <c r="E37" s="35"/>
      <c r="F37" s="35"/>
    </row>
    <row r="38" spans="1:6">
      <c r="A38" s="12"/>
      <c r="B38" s="13"/>
      <c r="C38" s="35" t="s">
        <v>42</v>
      </c>
      <c r="D38" s="35"/>
      <c r="E38" s="35"/>
      <c r="F38" s="35"/>
    </row>
    <row r="39" spans="1:6">
      <c r="A39" s="12"/>
      <c r="B39" s="13"/>
      <c r="C39" s="13"/>
      <c r="D39" s="13"/>
      <c r="E39" s="13"/>
      <c r="F39" s="13"/>
    </row>
    <row r="40" spans="1:6">
      <c r="A40" s="12"/>
      <c r="B40" s="30"/>
      <c r="C40" s="30"/>
      <c r="D40" s="30"/>
      <c r="E40" s="30"/>
      <c r="F40" s="30"/>
    </row>
    <row r="41" spans="1:6">
      <c r="A41" s="12"/>
      <c r="B41" s="30"/>
      <c r="C41" s="30"/>
      <c r="D41" s="30"/>
      <c r="E41" s="30"/>
      <c r="F41" s="30"/>
    </row>
    <row r="42" spans="1:6" ht="15.75">
      <c r="A42" s="37" t="s">
        <v>43</v>
      </c>
      <c r="B42" s="37"/>
      <c r="C42" s="14"/>
      <c r="D42" s="36" t="s">
        <v>44</v>
      </c>
      <c r="E42" s="36"/>
      <c r="F42" s="36"/>
    </row>
    <row r="43" spans="1:6" ht="15.75">
      <c r="A43" s="15"/>
      <c r="B43" s="15"/>
      <c r="C43" s="14"/>
      <c r="D43" s="36" t="s">
        <v>45</v>
      </c>
      <c r="E43" s="36"/>
      <c r="F43" s="36"/>
    </row>
    <row r="44" spans="1:6" ht="15.75">
      <c r="A44" s="15"/>
      <c r="B44" s="15"/>
      <c r="C44" s="14"/>
      <c r="D44" s="36" t="s">
        <v>46</v>
      </c>
      <c r="E44" s="36"/>
      <c r="F44" s="36"/>
    </row>
    <row r="45" spans="1:6">
      <c r="A45" s="12"/>
      <c r="B45" s="30"/>
      <c r="C45" s="30"/>
      <c r="D45" s="30"/>
      <c r="E45" s="30"/>
      <c r="F45" s="30"/>
    </row>
    <row r="46" spans="1:6">
      <c r="A46" s="12"/>
      <c r="B46" s="30"/>
      <c r="C46" s="30"/>
      <c r="D46" s="30"/>
      <c r="E46" s="30"/>
      <c r="F46" s="30"/>
    </row>
    <row r="47" spans="1:6">
      <c r="A47" s="12"/>
      <c r="B47" s="30"/>
      <c r="C47" s="30"/>
      <c r="D47" s="30"/>
      <c r="E47" s="30"/>
      <c r="F47" s="30"/>
    </row>
    <row r="48" spans="1:6">
      <c r="A48" s="12"/>
      <c r="B48" s="30"/>
      <c r="C48" s="30"/>
      <c r="D48" s="30"/>
      <c r="E48" s="30"/>
      <c r="F48" s="30"/>
    </row>
    <row r="49" spans="1:6">
      <c r="A49" s="12"/>
      <c r="B49" s="30"/>
      <c r="C49" s="30"/>
      <c r="D49" s="30"/>
      <c r="E49" s="30"/>
      <c r="F49" s="30"/>
    </row>
    <row r="50" spans="1:6">
      <c r="A50" s="12"/>
      <c r="B50" s="30"/>
      <c r="C50" s="30"/>
      <c r="D50" s="30"/>
      <c r="E50" s="30"/>
      <c r="F50" s="30"/>
    </row>
    <row r="51" spans="1:6">
      <c r="A51" s="12"/>
      <c r="B51" s="30"/>
      <c r="C51" s="30"/>
      <c r="D51" s="30"/>
      <c r="E51" s="30"/>
      <c r="F51" s="30"/>
    </row>
    <row r="52" spans="1:6">
      <c r="A52" s="12"/>
      <c r="B52" s="30"/>
      <c r="C52" s="30"/>
      <c r="D52" s="30"/>
      <c r="E52" s="30"/>
      <c r="F52" s="30"/>
    </row>
    <row r="53" spans="1:6">
      <c r="A53" s="12"/>
      <c r="B53" s="30"/>
      <c r="C53" s="30"/>
      <c r="D53" s="30"/>
      <c r="E53" s="30"/>
      <c r="F53" s="30"/>
    </row>
    <row r="54" spans="1:6">
      <c r="A54" s="12"/>
      <c r="B54" s="30"/>
      <c r="C54" s="30"/>
      <c r="D54" s="30"/>
      <c r="E54" s="30"/>
      <c r="F54" s="30"/>
    </row>
    <row r="55" spans="1:6">
      <c r="A55" s="12"/>
      <c r="B55" s="30"/>
      <c r="C55" s="30"/>
      <c r="D55" s="30"/>
      <c r="E55" s="30"/>
      <c r="F55" s="30"/>
    </row>
    <row r="56" spans="1:6">
      <c r="A56" s="12"/>
      <c r="B56" s="30"/>
      <c r="C56" s="30"/>
      <c r="D56" s="30"/>
      <c r="E56" s="30"/>
      <c r="F56" s="30"/>
    </row>
    <row r="57" spans="1:6">
      <c r="A57" s="12"/>
      <c r="B57" s="30"/>
      <c r="C57" s="30"/>
      <c r="D57" s="30"/>
      <c r="E57" s="30"/>
      <c r="F57" s="30"/>
    </row>
    <row r="58" spans="1:6" ht="18.75">
      <c r="A58" s="40" t="s">
        <v>47</v>
      </c>
      <c r="B58" s="40"/>
      <c r="C58" s="40"/>
      <c r="D58" s="40"/>
      <c r="E58" s="40"/>
      <c r="F58" s="40"/>
    </row>
    <row r="59" spans="1:6" ht="24" customHeight="1">
      <c r="A59" s="10"/>
      <c r="B59" s="10"/>
      <c r="C59" s="41" t="s">
        <v>48</v>
      </c>
      <c r="D59" s="41"/>
      <c r="E59" s="10"/>
      <c r="F59" s="10"/>
    </row>
    <row r="60" spans="1:6" ht="59.25" customHeight="1">
      <c r="A60" s="39" t="s">
        <v>67</v>
      </c>
      <c r="B60" s="39"/>
      <c r="C60" s="39"/>
      <c r="D60" s="39"/>
      <c r="E60" s="39"/>
      <c r="F60" s="39"/>
    </row>
    <row r="61" spans="1:6" ht="33.75" customHeight="1">
      <c r="A61" s="16" t="s">
        <v>49</v>
      </c>
      <c r="B61" s="16" t="s">
        <v>50</v>
      </c>
      <c r="C61" s="17" t="s">
        <v>51</v>
      </c>
      <c r="D61" s="17" t="s">
        <v>52</v>
      </c>
      <c r="E61" s="17" t="s">
        <v>53</v>
      </c>
      <c r="F61" s="17" t="s">
        <v>54</v>
      </c>
    </row>
    <row r="62" spans="1:6" ht="15.75" thickBot="1">
      <c r="A62" s="18"/>
      <c r="B62" s="18"/>
      <c r="C62" s="19"/>
      <c r="D62" s="19"/>
      <c r="E62" s="19"/>
      <c r="F62" s="19"/>
    </row>
    <row r="63" spans="1:6" ht="109.5" customHeight="1" thickBot="1">
      <c r="A63" s="32" t="s">
        <v>6</v>
      </c>
      <c r="B63" s="21">
        <v>2</v>
      </c>
      <c r="C63" s="22" t="s">
        <v>55</v>
      </c>
      <c r="D63" s="23">
        <v>14748</v>
      </c>
      <c r="E63" s="24" t="s">
        <v>13</v>
      </c>
      <c r="F63" s="20">
        <f>(B63*D63)</f>
        <v>29496</v>
      </c>
    </row>
    <row r="64" spans="1:6" ht="144.75" thickBot="1">
      <c r="A64" s="44" t="s">
        <v>8</v>
      </c>
      <c r="B64" s="21"/>
      <c r="C64" s="22" t="s">
        <v>56</v>
      </c>
      <c r="D64" s="23"/>
      <c r="E64" s="24"/>
      <c r="F64" s="20"/>
    </row>
    <row r="65" spans="1:6" ht="18.75" thickBot="1">
      <c r="A65" s="20" t="s">
        <v>57</v>
      </c>
      <c r="B65" s="21">
        <v>80</v>
      </c>
      <c r="C65" s="22"/>
      <c r="D65" s="23">
        <v>199.25</v>
      </c>
      <c r="E65" s="24" t="s">
        <v>58</v>
      </c>
      <c r="F65" s="20">
        <f>B65*D65</f>
        <v>15940</v>
      </c>
    </row>
    <row r="66" spans="1:6" ht="18.75">
      <c r="A66" s="26"/>
      <c r="B66" s="26"/>
      <c r="C66" s="27"/>
      <c r="D66" s="42" t="s">
        <v>29</v>
      </c>
      <c r="E66" s="42"/>
      <c r="F66" s="28">
        <f>SUM(F63:F65)</f>
        <v>45436</v>
      </c>
    </row>
    <row r="67" spans="1:6">
      <c r="A67" s="10"/>
      <c r="B67" s="10"/>
      <c r="C67" s="10"/>
      <c r="D67" s="13"/>
      <c r="E67" s="10"/>
      <c r="F67" s="29"/>
    </row>
    <row r="68" spans="1:6" ht="15" customHeight="1">
      <c r="A68" s="10"/>
      <c r="B68" s="35" t="s">
        <v>31</v>
      </c>
      <c r="C68" s="35"/>
      <c r="D68" s="35" t="s">
        <v>32</v>
      </c>
      <c r="E68" s="35"/>
      <c r="F68" s="35"/>
    </row>
    <row r="69" spans="1:6">
      <c r="A69" s="10"/>
      <c r="B69" s="35"/>
      <c r="C69" s="35"/>
      <c r="D69" s="35" t="s">
        <v>33</v>
      </c>
      <c r="E69" s="35"/>
      <c r="F69" s="35"/>
    </row>
    <row r="70" spans="1:6" ht="15" customHeight="1">
      <c r="A70" s="10"/>
      <c r="B70" s="35" t="s">
        <v>34</v>
      </c>
      <c r="C70" s="35"/>
      <c r="D70" s="35" t="s">
        <v>35</v>
      </c>
      <c r="E70" s="35"/>
      <c r="F70" s="35"/>
    </row>
    <row r="71" spans="1:6">
      <c r="A71" s="10"/>
      <c r="B71" s="35"/>
      <c r="C71" s="35"/>
      <c r="D71" s="35"/>
      <c r="E71" s="35"/>
      <c r="F71" s="35"/>
    </row>
    <row r="72" spans="1:6" ht="18" customHeight="1">
      <c r="A72" s="11"/>
      <c r="B72" s="35" t="s">
        <v>36</v>
      </c>
      <c r="C72" s="35"/>
      <c r="D72" s="35" t="s">
        <v>37</v>
      </c>
      <c r="E72" s="35"/>
      <c r="F72" s="35"/>
    </row>
    <row r="73" spans="1:6">
      <c r="A73" s="12"/>
      <c r="B73" s="35"/>
      <c r="C73" s="35"/>
      <c r="D73" s="35"/>
      <c r="E73" s="35"/>
      <c r="F73" s="35"/>
    </row>
    <row r="74" spans="1:6" ht="15" customHeight="1">
      <c r="A74" s="12"/>
      <c r="B74" s="35" t="s">
        <v>38</v>
      </c>
      <c r="C74" s="35"/>
      <c r="D74" s="35" t="s">
        <v>37</v>
      </c>
      <c r="E74" s="35"/>
      <c r="F74" s="35"/>
    </row>
    <row r="75" spans="1:6">
      <c r="A75" s="12"/>
      <c r="B75" s="35"/>
      <c r="C75" s="35"/>
      <c r="D75" s="35"/>
      <c r="E75" s="35"/>
      <c r="F75" s="35"/>
    </row>
    <row r="76" spans="1:6" ht="15" customHeight="1">
      <c r="A76" s="12"/>
      <c r="B76" s="35" t="s">
        <v>39</v>
      </c>
      <c r="C76" s="35"/>
      <c r="D76" s="35"/>
      <c r="E76" s="35"/>
      <c r="F76" s="35"/>
    </row>
    <row r="77" spans="1:6">
      <c r="A77" s="12"/>
      <c r="B77" s="35"/>
      <c r="C77" s="35"/>
      <c r="D77" s="35"/>
      <c r="E77" s="35"/>
      <c r="F77" s="35"/>
    </row>
    <row r="78" spans="1:6" ht="15" customHeight="1">
      <c r="A78" s="12"/>
      <c r="B78" s="13" t="s">
        <v>40</v>
      </c>
      <c r="C78" s="35" t="s">
        <v>41</v>
      </c>
      <c r="D78" s="35"/>
      <c r="E78" s="35"/>
      <c r="F78" s="35"/>
    </row>
    <row r="79" spans="1:6">
      <c r="A79" s="12"/>
      <c r="B79" s="13"/>
      <c r="C79" s="35" t="s">
        <v>42</v>
      </c>
      <c r="D79" s="35"/>
      <c r="E79" s="35"/>
      <c r="F79" s="35"/>
    </row>
    <row r="80" spans="1:6">
      <c r="A80" s="12"/>
      <c r="B80" s="13"/>
      <c r="C80" s="13"/>
      <c r="D80" s="13"/>
      <c r="E80" s="13"/>
      <c r="F80" s="13"/>
    </row>
    <row r="81" spans="1:6" ht="15.75">
      <c r="A81" s="37" t="s">
        <v>43</v>
      </c>
      <c r="B81" s="37"/>
      <c r="C81" s="14"/>
      <c r="D81" s="36" t="s">
        <v>44</v>
      </c>
      <c r="E81" s="36"/>
      <c r="F81" s="36"/>
    </row>
    <row r="82" spans="1:6" ht="15.75">
      <c r="A82" s="15"/>
      <c r="B82" s="15"/>
      <c r="C82" s="14"/>
      <c r="D82" s="36" t="s">
        <v>45</v>
      </c>
      <c r="E82" s="36"/>
      <c r="F82" s="36"/>
    </row>
    <row r="83" spans="1:6" ht="15.75">
      <c r="A83" s="15"/>
      <c r="B83" s="15"/>
      <c r="C83" s="14"/>
      <c r="D83" s="36" t="s">
        <v>46</v>
      </c>
      <c r="E83" s="36"/>
      <c r="F83" s="36"/>
    </row>
  </sheetData>
  <mergeCells count="56">
    <mergeCell ref="B69:C69"/>
    <mergeCell ref="D69:F69"/>
    <mergeCell ref="B68:C68"/>
    <mergeCell ref="A42:B42"/>
    <mergeCell ref="D42:F42"/>
    <mergeCell ref="D43:F43"/>
    <mergeCell ref="D44:F44"/>
    <mergeCell ref="A58:F58"/>
    <mergeCell ref="C59:D59"/>
    <mergeCell ref="A60:F60"/>
    <mergeCell ref="D66:E66"/>
    <mergeCell ref="D68:F68"/>
    <mergeCell ref="A1:F1"/>
    <mergeCell ref="A3:F3"/>
    <mergeCell ref="B27:C27"/>
    <mergeCell ref="D27:F27"/>
    <mergeCell ref="B28:C28"/>
    <mergeCell ref="D28:F28"/>
    <mergeCell ref="B29:C29"/>
    <mergeCell ref="D29:F29"/>
    <mergeCell ref="B30:C30"/>
    <mergeCell ref="D30:F30"/>
    <mergeCell ref="B31:C31"/>
    <mergeCell ref="D31:F31"/>
    <mergeCell ref="B32:C32"/>
    <mergeCell ref="D32:F32"/>
    <mergeCell ref="B33:C33"/>
    <mergeCell ref="D33:F33"/>
    <mergeCell ref="B34:C34"/>
    <mergeCell ref="D34:F34"/>
    <mergeCell ref="B35:F35"/>
    <mergeCell ref="B36:C36"/>
    <mergeCell ref="D36:F36"/>
    <mergeCell ref="C37:F37"/>
    <mergeCell ref="C38:F38"/>
    <mergeCell ref="B70:C70"/>
    <mergeCell ref="D70:F70"/>
    <mergeCell ref="B71:C71"/>
    <mergeCell ref="D71:F71"/>
    <mergeCell ref="B72:C72"/>
    <mergeCell ref="D72:F72"/>
    <mergeCell ref="B73:C73"/>
    <mergeCell ref="D73:F73"/>
    <mergeCell ref="B74:C74"/>
    <mergeCell ref="D74:F74"/>
    <mergeCell ref="B75:C75"/>
    <mergeCell ref="D75:F75"/>
    <mergeCell ref="B76:F76"/>
    <mergeCell ref="B77:C77"/>
    <mergeCell ref="D77:F77"/>
    <mergeCell ref="D83:F83"/>
    <mergeCell ref="A81:B81"/>
    <mergeCell ref="D81:F81"/>
    <mergeCell ref="D82:F82"/>
    <mergeCell ref="C79:F79"/>
    <mergeCell ref="C78:F78"/>
  </mergeCells>
  <pageMargins left="0.5" right="0.25" top="0.5" bottom="0.2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  KHAN CONSTURTION</dc:creator>
  <cp:lastModifiedBy>q</cp:lastModifiedBy>
  <cp:lastPrinted>2017-04-04T12:47:21Z</cp:lastPrinted>
  <dcterms:created xsi:type="dcterms:W3CDTF">2017-03-22T06:46:18Z</dcterms:created>
  <dcterms:modified xsi:type="dcterms:W3CDTF">2017-04-04T12:49:20Z</dcterms:modified>
</cp:coreProperties>
</file>